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I27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F27" i="1"/>
  <c r="I10" i="1" l="1"/>
  <c r="I28" i="1" l="1"/>
</calcChain>
</file>

<file path=xl/sharedStrings.xml><?xml version="1.0" encoding="utf-8"?>
<sst xmlns="http://schemas.openxmlformats.org/spreadsheetml/2006/main" count="93" uniqueCount="40">
  <si>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</si>
  <si>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</si>
  <si>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</si>
  <si>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</si>
  <si>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</si>
  <si>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</si>
  <si>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</si>
  <si>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</si>
  <si>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</si>
  <si>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</si>
  <si>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</si>
  <si>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</si>
  <si>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</si>
  <si>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</si>
  <si>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</si>
  <si>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</si>
  <si>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</si>
  <si>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</si>
  <si>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</si>
  <si>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</si>
  <si>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</si>
  <si>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</si>
  <si>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</si>
  <si>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</si>
  <si>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Арматура электрическая."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</si>
  <si>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НВЛ-2020/312</t>
    </r>
  </si>
  <si>
    <t>1405153</t>
  </si>
  <si>
    <t>Отвод боковой ОБЛ 200Х65 УТ1,5</t>
  </si>
  <si>
    <t>1214210</t>
  </si>
  <si>
    <t>Крышка КЛТ 300 УХЛ2,5</t>
  </si>
  <si>
    <t>1242900</t>
  </si>
  <si>
    <t>Лоток НЛ-40-П1,87ХЛ1</t>
  </si>
  <si>
    <t>1327477</t>
  </si>
  <si>
    <t>Лоток тройниковый ОТ 200Х65 УТ1,5</t>
  </si>
  <si>
    <t>1405154</t>
  </si>
  <si>
    <t>Отвод боковой ОБЛ 200Х100 УТ1,5</t>
  </si>
  <si>
    <t>1201550</t>
  </si>
  <si>
    <t>Крышка КЛТ 400 УХЛ2,5</t>
  </si>
  <si>
    <t>1458087</t>
  </si>
  <si>
    <t>Лоток НЛ-5-П1,87УТ1,5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</si>
</sst>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6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100</v>
      </c>
      <c r="G10" s="46">
        <v>139.43484700000002</v>
      </c>
      <c r="H10" s="45">
        <v>41000</v>
      </c>
      <c r="I10" s="49">
        <f>G10*F10</f>
        <v>13943.484700000003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2</v>
      </c>
      <c r="G11" s="46">
        <v>178.60499999999999</v>
      </c>
      <c r="H11" s="45">
        <v>40210</v>
      </c>
      <c r="I11" s="49">
        <f t="shared" ref="I11:I26" si="0">G11*F11</f>
        <v>357.21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23</v>
      </c>
      <c r="F12" s="43">
        <v>80</v>
      </c>
      <c r="G12" s="46">
        <v>321.57374999999996</v>
      </c>
      <c r="H12" s="45">
        <v>40802</v>
      </c>
      <c r="I12" s="49">
        <f t="shared" si="0"/>
        <v>25725.899999999998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15.75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23</v>
      </c>
      <c r="F13" s="43">
        <v>70</v>
      </c>
      <c r="G13" s="46">
        <v>254.03734999999998</v>
      </c>
      <c r="H13" s="45">
        <v>40940</v>
      </c>
      <c r="I13" s="49">
        <f t="shared" si="0"/>
        <v>17782.6145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15.75" x14ac:dyDescent="0.2">
      <c r="A14" s="40">
        <v>5</v>
      </c>
      <c r="B14" s="40" t="s">
        <v>12</v>
      </c>
      <c r="C14" s="44" t="s">
        <v>30</v>
      </c>
      <c r="D14" s="41" t="s">
        <v>31</v>
      </c>
      <c r="E14" s="42" t="s">
        <v>23</v>
      </c>
      <c r="F14" s="43">
        <v>48</v>
      </c>
      <c r="G14" s="46">
        <v>335.88524999999998</v>
      </c>
      <c r="H14" s="45">
        <v>40996</v>
      </c>
      <c r="I14" s="49">
        <f t="shared" si="0"/>
        <v>16122.491999999998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15.75" x14ac:dyDescent="0.2">
      <c r="A15" s="40">
        <v>6</v>
      </c>
      <c r="B15" s="40" t="s">
        <v>12</v>
      </c>
      <c r="C15" s="44" t="s">
        <v>32</v>
      </c>
      <c r="D15" s="41" t="s">
        <v>33</v>
      </c>
      <c r="E15" s="42" t="s">
        <v>23</v>
      </c>
      <c r="F15" s="43">
        <v>4</v>
      </c>
      <c r="G15" s="46">
        <v>529.69489999999996</v>
      </c>
      <c r="H15" s="45">
        <v>40977</v>
      </c>
      <c r="I15" s="49">
        <f t="shared" si="0"/>
        <v>2118.7795999999998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15.75" x14ac:dyDescent="0.2">
      <c r="A16" s="40">
        <v>7</v>
      </c>
      <c r="B16" s="40" t="s">
        <v>12</v>
      </c>
      <c r="C16" s="44" t="s">
        <v>32</v>
      </c>
      <c r="D16" s="41" t="s">
        <v>33</v>
      </c>
      <c r="E16" s="42" t="s">
        <v>23</v>
      </c>
      <c r="F16" s="43">
        <v>2</v>
      </c>
      <c r="G16" s="46">
        <v>529.69489999999996</v>
      </c>
      <c r="H16" s="45">
        <v>40977</v>
      </c>
      <c r="I16" s="49">
        <f t="shared" si="0"/>
        <v>1059.3897999999999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15.75" x14ac:dyDescent="0.2">
      <c r="A17" s="40">
        <v>8</v>
      </c>
      <c r="B17" s="40" t="s">
        <v>12</v>
      </c>
      <c r="C17" s="44" t="s">
        <v>32</v>
      </c>
      <c r="D17" s="41" t="s">
        <v>33</v>
      </c>
      <c r="E17" s="42" t="s">
        <v>23</v>
      </c>
      <c r="F17" s="43">
        <v>24</v>
      </c>
      <c r="G17" s="46">
        <v>529.69489999999996</v>
      </c>
      <c r="H17" s="45">
        <v>40977</v>
      </c>
      <c r="I17" s="49">
        <f t="shared" si="0"/>
        <v>12712.677599999999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15.75" x14ac:dyDescent="0.2">
      <c r="A18" s="40">
        <v>9</v>
      </c>
      <c r="B18" s="40" t="s">
        <v>12</v>
      </c>
      <c r="C18" s="44" t="s">
        <v>32</v>
      </c>
      <c r="D18" s="41" t="s">
        <v>33</v>
      </c>
      <c r="E18" s="42" t="s">
        <v>23</v>
      </c>
      <c r="F18" s="43">
        <v>33</v>
      </c>
      <c r="G18" s="46">
        <v>529.69489999999996</v>
      </c>
      <c r="H18" s="45">
        <v>40996</v>
      </c>
      <c r="I18" s="49">
        <f t="shared" si="0"/>
        <v>17479.931699999997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15.75" x14ac:dyDescent="0.2">
      <c r="A19" s="40">
        <v>10</v>
      </c>
      <c r="B19" s="40" t="s">
        <v>12</v>
      </c>
      <c r="C19" s="44" t="s">
        <v>32</v>
      </c>
      <c r="D19" s="41" t="s">
        <v>33</v>
      </c>
      <c r="E19" s="42" t="s">
        <v>23</v>
      </c>
      <c r="F19" s="43">
        <v>284</v>
      </c>
      <c r="G19" s="46">
        <v>529.69489999999996</v>
      </c>
      <c r="H19" s="45">
        <v>40996</v>
      </c>
      <c r="I19" s="49">
        <f t="shared" si="0"/>
        <v>150433.35159999999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15.75" x14ac:dyDescent="0.2">
      <c r="A20" s="40">
        <v>11</v>
      </c>
      <c r="B20" s="40" t="s">
        <v>12</v>
      </c>
      <c r="C20" s="44" t="s">
        <v>26</v>
      </c>
      <c r="D20" s="41" t="s">
        <v>27</v>
      </c>
      <c r="E20" s="42" t="s">
        <v>23</v>
      </c>
      <c r="F20" s="43">
        <v>1</v>
      </c>
      <c r="G20" s="46">
        <v>266.49962499999998</v>
      </c>
      <c r="H20" s="45">
        <v>40787</v>
      </c>
      <c r="I20" s="49">
        <f t="shared" si="0"/>
        <v>266.49962499999998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15.75" x14ac:dyDescent="0.2">
      <c r="A21" s="40">
        <v>12</v>
      </c>
      <c r="B21" s="40" t="s">
        <v>12</v>
      </c>
      <c r="C21" s="44" t="s">
        <v>34</v>
      </c>
      <c r="D21" s="41" t="s">
        <v>35</v>
      </c>
      <c r="E21" s="42" t="s">
        <v>23</v>
      </c>
      <c r="F21" s="43">
        <v>8</v>
      </c>
      <c r="G21" s="46">
        <v>364.080625</v>
      </c>
      <c r="H21" s="45">
        <v>40787</v>
      </c>
      <c r="I21" s="49">
        <f t="shared" si="0"/>
        <v>2912.645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15.75" x14ac:dyDescent="0.2">
      <c r="A22" s="40">
        <v>13</v>
      </c>
      <c r="B22" s="40" t="s">
        <v>12</v>
      </c>
      <c r="C22" s="44" t="s">
        <v>36</v>
      </c>
      <c r="D22" s="41" t="s">
        <v>37</v>
      </c>
      <c r="E22" s="42" t="s">
        <v>23</v>
      </c>
      <c r="F22" s="43">
        <v>6</v>
      </c>
      <c r="G22" s="46">
        <v>230.34374999999997</v>
      </c>
      <c r="H22" s="45">
        <v>40399</v>
      </c>
      <c r="I22" s="49">
        <f t="shared" si="0"/>
        <v>1382.0624999999998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15.75" x14ac:dyDescent="0.2">
      <c r="A23" s="40">
        <v>14</v>
      </c>
      <c r="B23" s="40" t="s">
        <v>12</v>
      </c>
      <c r="C23" s="44" t="s">
        <v>28</v>
      </c>
      <c r="D23" s="41" t="s">
        <v>29</v>
      </c>
      <c r="E23" s="42" t="s">
        <v>23</v>
      </c>
      <c r="F23" s="43">
        <v>3</v>
      </c>
      <c r="G23" s="46">
        <v>159.8427715</v>
      </c>
      <c r="H23" s="45">
        <v>41039</v>
      </c>
      <c r="I23" s="49">
        <f t="shared" si="0"/>
        <v>479.52831449999996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15.75" x14ac:dyDescent="0.2">
      <c r="A24" s="40">
        <v>15</v>
      </c>
      <c r="B24" s="40" t="s">
        <v>12</v>
      </c>
      <c r="C24" s="44" t="s">
        <v>30</v>
      </c>
      <c r="D24" s="41" t="s">
        <v>31</v>
      </c>
      <c r="E24" s="42" t="s">
        <v>23</v>
      </c>
      <c r="F24" s="43">
        <v>45</v>
      </c>
      <c r="G24" s="46">
        <v>321.57374999999996</v>
      </c>
      <c r="H24" s="45">
        <v>40802</v>
      </c>
      <c r="I24" s="49">
        <f t="shared" si="0"/>
        <v>14470.818749999999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15.75" x14ac:dyDescent="0.2">
      <c r="A25" s="40">
        <v>16</v>
      </c>
      <c r="B25" s="40" t="s">
        <v>12</v>
      </c>
      <c r="C25" s="44" t="s">
        <v>30</v>
      </c>
      <c r="D25" s="41" t="s">
        <v>31</v>
      </c>
      <c r="E25" s="42" t="s">
        <v>23</v>
      </c>
      <c r="F25" s="43">
        <v>25</v>
      </c>
      <c r="G25" s="46">
        <v>321.57374999999996</v>
      </c>
      <c r="H25" s="45">
        <v>40802</v>
      </c>
      <c r="I25" s="49">
        <f t="shared" si="0"/>
        <v>8039.3437499999991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15.75" x14ac:dyDescent="0.2">
      <c r="A26" s="40">
        <v>17</v>
      </c>
      <c r="B26" s="40" t="s">
        <v>12</v>
      </c>
      <c r="C26" s="44" t="s">
        <v>38</v>
      </c>
      <c r="D26" s="41" t="s">
        <v>39</v>
      </c>
      <c r="E26" s="42" t="s">
        <v>23</v>
      </c>
      <c r="F26" s="43">
        <v>64</v>
      </c>
      <c r="G26" s="46">
        <v>126.6326</v>
      </c>
      <c r="H26" s="45">
        <v>41003</v>
      </c>
      <c r="I26" s="49">
        <f t="shared" si="0"/>
        <v>8104.4863999999998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4" customFormat="1" x14ac:dyDescent="0.25">
      <c r="A27" s="67" t="s">
        <v>7</v>
      </c>
      <c r="B27" s="67"/>
      <c r="C27" s="67"/>
      <c r="D27" s="67"/>
      <c r="E27" s="25"/>
      <c r="F27" s="26">
        <f>SUM(F10:F26)</f>
        <v>799</v>
      </c>
      <c r="G27" s="27"/>
      <c r="H27" s="35"/>
      <c r="I27" s="39">
        <f>SUM(I10:I26)</f>
        <v>293391.2158394999</v>
      </c>
      <c r="J27" s="4" t="s">
        <v>18</v>
      </c>
    </row>
    <row r="28" spans="1:16361" s="4" customFormat="1" x14ac:dyDescent="0.25">
      <c r="A28" s="5"/>
      <c r="B28" s="5"/>
      <c r="C28" s="5"/>
      <c r="D28" s="6"/>
      <c r="E28" s="7"/>
      <c r="F28" s="10"/>
      <c r="G28" s="10"/>
      <c r="H28" s="36"/>
      <c r="I28" s="39">
        <f>I27*1.2</f>
        <v>352069.45900739986</v>
      </c>
      <c r="J28" s="4" t="s">
        <v>17</v>
      </c>
    </row>
    <row r="29" spans="1:16361" s="4" customFormat="1" ht="90" customHeight="1" x14ac:dyDescent="0.25">
      <c r="A29" s="68" t="s">
        <v>8</v>
      </c>
      <c r="B29" s="69"/>
      <c r="C29" s="69"/>
      <c r="D29" s="70"/>
      <c r="E29" s="71" t="s">
        <v>9</v>
      </c>
      <c r="F29" s="71"/>
      <c r="G29" s="71"/>
      <c r="H29" s="71"/>
      <c r="I29" s="50"/>
    </row>
    <row r="30" spans="1:16361" s="4" customFormat="1" ht="15.75" x14ac:dyDescent="0.25">
      <c r="A30" s="64" t="s">
        <v>10</v>
      </c>
      <c r="B30" s="65"/>
      <c r="C30" s="65"/>
      <c r="D30" s="66"/>
      <c r="E30" s="63" t="s">
        <v>16</v>
      </c>
      <c r="F30" s="63"/>
      <c r="G30" s="63"/>
      <c r="H30" s="63"/>
      <c r="I30" s="50"/>
    </row>
    <row r="31" spans="1:16361" s="4" customFormat="1" ht="15.75" x14ac:dyDescent="0.25">
      <c r="A31" s="64" t="s">
        <v>15</v>
      </c>
      <c r="B31" s="65"/>
      <c r="C31" s="65"/>
      <c r="D31" s="66"/>
      <c r="E31" s="63" t="s">
        <v>16</v>
      </c>
      <c r="F31" s="63"/>
      <c r="G31" s="63"/>
      <c r="H31" s="63"/>
      <c r="I31" s="50"/>
    </row>
    <row r="35" spans="1:9" s="18" customFormat="1" ht="57.75" customHeight="1" x14ac:dyDescent="0.2">
      <c r="A35" s="55" t="s">
        <v>20</v>
      </c>
      <c r="B35" s="55"/>
      <c r="C35" s="55"/>
      <c r="D35" s="55"/>
      <c r="E35" s="53"/>
      <c r="F35" s="53"/>
      <c r="G35" s="72" t="s">
        <v>19</v>
      </c>
      <c r="H35" s="72"/>
      <c r="I35" s="54"/>
    </row>
    <row r="36" spans="1:9" s="12" customFormat="1" ht="18.75" x14ac:dyDescent="0.3">
      <c r="A36" s="17"/>
      <c r="C36" s="30"/>
      <c r="F36" s="13"/>
      <c r="G36" s="32"/>
      <c r="H36" s="37"/>
      <c r="I36" s="52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5:H35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2020-02-27T02:47:24Z</dcterms:modified>
</cp:coreProperties>
</file>